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5\7. Julio\Hidrocarburos\"/>
    </mc:Choice>
  </mc:AlternateContent>
  <xr:revisionPtr revIDLastSave="0" documentId="13_ncr:1_{89E2D630-4023-46C9-ADFA-C823E1EF32C8}" xr6:coauthVersionLast="47" xr6:coauthVersionMax="47" xr10:uidLastSave="{00000000-0000-0000-0000-000000000000}"/>
  <bookViews>
    <workbookView xWindow="28680" yWindow="-120" windowWidth="29040" windowHeight="15840" xr2:uid="{0E49C649-9C47-4CC9-993B-6511BDA568EC}"/>
  </bookViews>
  <sheets>
    <sheet name="Volumen de combustibles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6" i="8" l="1"/>
  <c r="J36" i="8" s="1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</calcChain>
</file>

<file path=xl/sharedStrings.xml><?xml version="1.0" encoding="utf-8"?>
<sst xmlns="http://schemas.openxmlformats.org/spreadsheetml/2006/main" count="51" uniqueCount="46">
  <si>
    <t>Impuestos Internos</t>
  </si>
  <si>
    <t>Gerencia de Estudios Económicos y Tributarios</t>
  </si>
  <si>
    <t>Departamento de Análisis de Recaudación y Estadísticas</t>
  </si>
  <si>
    <t>Sección de Estadísticas</t>
  </si>
  <si>
    <t>Volumen de hidrocarburos gravados, según ley y tipo de combustible</t>
  </si>
  <si>
    <t>Ley</t>
  </si>
  <si>
    <t>Tipo de 
Combustible</t>
  </si>
  <si>
    <t>Enero</t>
  </si>
  <si>
    <t>Total</t>
  </si>
  <si>
    <t>Ley 112-00 y Ley 495-06</t>
  </si>
  <si>
    <t>Avgas</t>
  </si>
  <si>
    <t>Avtur</t>
  </si>
  <si>
    <r>
      <t>Carbón mineral</t>
    </r>
    <r>
      <rPr>
        <vertAlign val="superscript"/>
        <sz val="11"/>
        <color theme="1"/>
        <rFont val="Calibri"/>
        <family val="2"/>
        <scheme val="minor"/>
      </rPr>
      <t>1/</t>
    </r>
  </si>
  <si>
    <r>
      <t>Fuel Oil</t>
    </r>
    <r>
      <rPr>
        <vertAlign val="superscript"/>
        <sz val="11"/>
        <color theme="1"/>
        <rFont val="Calibri"/>
        <family val="2"/>
        <scheme val="minor"/>
      </rPr>
      <t>2/</t>
    </r>
  </si>
  <si>
    <t>Fuel Oil  EGP-C (Interconectado)</t>
  </si>
  <si>
    <t>Fuel Oil  EGP-C  (No Interconectado)</t>
  </si>
  <si>
    <t xml:space="preserve">Fuel Oil EGP-T (Interconectada) </t>
  </si>
  <si>
    <t>Gasoil Optimo</t>
  </si>
  <si>
    <t>Gasoil Regular</t>
  </si>
  <si>
    <t>Gasoil Regular EGP-C (Interconectado)</t>
  </si>
  <si>
    <t>Gasoil Regular EGP-C (No Interconectado)</t>
  </si>
  <si>
    <t>Gasoil Regular EGP-T (Interconectado)</t>
  </si>
  <si>
    <t>Gasolina Premium</t>
  </si>
  <si>
    <t>Gasolina Regular</t>
  </si>
  <si>
    <t>Kerosene</t>
  </si>
  <si>
    <t>Ley 495-06</t>
  </si>
  <si>
    <t>Gas Licuado de Petróleo (GLP)</t>
  </si>
  <si>
    <t>Gas Natural (MMBTU)</t>
  </si>
  <si>
    <t>Fuel Oil 1% Azufre</t>
  </si>
  <si>
    <t>Fuel Oil</t>
  </si>
  <si>
    <t>Fuel Oil EGP-C (Interconectado)</t>
  </si>
  <si>
    <t>Gasoil Regular Exento</t>
  </si>
  <si>
    <t xml:space="preserve">Notas: </t>
  </si>
  <si>
    <t>1/ Incluye distintos tipos de carbón como el coque de petróleo, hulla, bituminoso, entre otros.</t>
  </si>
  <si>
    <t>2/ Incluye Fuel Oil Zonas Francas y Fuel Oil 1% Azufre.</t>
  </si>
  <si>
    <t>Fuente: Elaborado por la Gerencia de Estudios Económicos y Tributarios con datos de la Sección de Hidrocarburos de la Gerencia de Grandes Contribuyentes.</t>
  </si>
  <si>
    <r>
      <t>Exento</t>
    </r>
    <r>
      <rPr>
        <vertAlign val="superscript"/>
        <sz val="11"/>
        <color theme="1"/>
        <rFont val="Calibri"/>
        <family val="2"/>
        <scheme val="minor"/>
      </rPr>
      <t>3/</t>
    </r>
  </si>
  <si>
    <t>3/ Según lo establecido en el artículo 19 de la Ley 253-12, se crea un sistema de devolución de los impuestos selectivos al consumo de combustibles fósiles y derivados de petróleo, previstos en las leyes 112-00 y 557-05. Para más detalle consultar la mencionada ley: https://dgii.gov.do/legislacion/leyesTributarias/Documents/Codigo%20Tributario%20y%20Leyes%20que%20lo%20modifican%20y%20complementan/253-12.pdf#search=253%2D12</t>
  </si>
  <si>
    <t>Febrero</t>
  </si>
  <si>
    <t>Marzo</t>
  </si>
  <si>
    <t>Abril</t>
  </si>
  <si>
    <t>Mayo</t>
  </si>
  <si>
    <t>Junio</t>
  </si>
  <si>
    <t>Enero 2025 - Julio 2025; en miles de galones</t>
  </si>
  <si>
    <t>Julio</t>
  </si>
  <si>
    <t>Datos actualizados el 4 de agosto del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</si>
</sst>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#,##0.0,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theme="1"/>
      <name val="Trebuchet MS"/>
      <family val="2"/>
    </font>
    <font>
      <i/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auto="1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rgb="FF92D050"/>
      </bottom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Protection="0"/>
  </cellStyleXfs>
  <cellXfs count="51">
    <xf numFmtId="0" fontId="0" fillId="0" borderId="0" xfId="0"/>
    <xf numFmtId="0" fontId="4" fillId="0" borderId="0" xfId="0" applyFont="1"/>
    <xf numFmtId="0" fontId="7" fillId="3" borderId="2" xfId="2" applyFont="1" applyFill="1" applyBorder="1"/>
    <xf numFmtId="0" fontId="8" fillId="2" borderId="0" xfId="0" applyFont="1" applyFill="1" applyAlignment="1">
      <alignment horizontal="center"/>
    </xf>
    <xf numFmtId="164" fontId="2" fillId="4" borderId="6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165" fontId="0" fillId="0" borderId="3" xfId="0" applyNumberFormat="1" applyBorder="1"/>
    <xf numFmtId="165" fontId="0" fillId="0" borderId="8" xfId="0" applyNumberFormat="1" applyBorder="1"/>
    <xf numFmtId="0" fontId="0" fillId="0" borderId="8" xfId="0" applyBorder="1" applyAlignment="1">
      <alignment horizontal="left"/>
    </xf>
    <xf numFmtId="164" fontId="0" fillId="0" borderId="0" xfId="0" applyNumberFormat="1"/>
    <xf numFmtId="165" fontId="0" fillId="0" borderId="8" xfId="0" applyNumberFormat="1" applyBorder="1" applyAlignment="1">
      <alignment horizontal="right"/>
    </xf>
    <xf numFmtId="0" fontId="0" fillId="0" borderId="5" xfId="0" applyBorder="1" applyAlignment="1">
      <alignment horizontal="left"/>
    </xf>
    <xf numFmtId="165" fontId="0" fillId="0" borderId="5" xfId="0" applyNumberFormat="1" applyBorder="1" applyAlignment="1">
      <alignment horizontal="right"/>
    </xf>
    <xf numFmtId="165" fontId="0" fillId="0" borderId="5" xfId="0" applyNumberFormat="1" applyBorder="1"/>
    <xf numFmtId="0" fontId="0" fillId="0" borderId="3" xfId="0" applyBorder="1"/>
    <xf numFmtId="0" fontId="0" fillId="0" borderId="8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165" fontId="2" fillId="4" borderId="6" xfId="0" applyNumberFormat="1" applyFont="1" applyFill="1" applyBorder="1" applyAlignment="1">
      <alignment horizontal="right"/>
    </xf>
    <xf numFmtId="0" fontId="10" fillId="0" borderId="0" xfId="0" applyFont="1"/>
    <xf numFmtId="165" fontId="11" fillId="0" borderId="0" xfId="0" applyNumberFormat="1" applyFont="1" applyAlignment="1">
      <alignment horizontal="left"/>
    </xf>
    <xf numFmtId="165" fontId="11" fillId="5" borderId="0" xfId="0" applyNumberFormat="1" applyFont="1" applyFill="1" applyAlignment="1">
      <alignment horizontal="left"/>
    </xf>
    <xf numFmtId="0" fontId="12" fillId="0" borderId="12" xfId="0" applyFont="1" applyBorder="1"/>
    <xf numFmtId="0" fontId="1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3" fillId="2" borderId="0" xfId="0" applyFont="1" applyFill="1"/>
    <xf numFmtId="0" fontId="5" fillId="2" borderId="1" xfId="0" applyFont="1" applyFill="1" applyBorder="1"/>
    <xf numFmtId="0" fontId="3" fillId="2" borderId="0" xfId="0" applyFont="1" applyFill="1" applyAlignment="1">
      <alignment vertical="center" wrapText="1"/>
    </xf>
    <xf numFmtId="0" fontId="7" fillId="2" borderId="0" xfId="0" applyFont="1" applyFill="1"/>
    <xf numFmtId="164" fontId="2" fillId="4" borderId="13" xfId="0" applyNumberFormat="1" applyFont="1" applyFill="1" applyBorder="1" applyAlignment="1">
      <alignment horizontal="center" vertical="center"/>
    </xf>
    <xf numFmtId="165" fontId="0" fillId="0" borderId="0" xfId="0" applyNumberFormat="1"/>
    <xf numFmtId="4" fontId="0" fillId="0" borderId="0" xfId="0" applyNumberFormat="1"/>
    <xf numFmtId="43" fontId="0" fillId="0" borderId="0" xfId="0" applyNumberFormat="1"/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5" fontId="2" fillId="4" borderId="4" xfId="0" applyNumberFormat="1" applyFont="1" applyFill="1" applyBorder="1" applyAlignment="1">
      <alignment horizontal="center"/>
    </xf>
    <xf numFmtId="165" fontId="2" fillId="4" borderId="11" xfId="0" applyNumberFormat="1" applyFont="1" applyFill="1" applyBorder="1" applyAlignment="1">
      <alignment horizontal="center"/>
    </xf>
    <xf numFmtId="165" fontId="11" fillId="5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164" fontId="2" fillId="4" borderId="3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2" fillId="4" borderId="4" xfId="1" applyNumberFormat="1" applyFont="1" applyFill="1" applyBorder="1" applyAlignment="1">
      <alignment horizontal="center"/>
    </xf>
    <xf numFmtId="0" fontId="2" fillId="4" borderId="14" xfId="1" applyNumberFormat="1" applyFont="1" applyFill="1" applyBorder="1" applyAlignment="1">
      <alignment horizontal="center"/>
    </xf>
    <xf numFmtId="0" fontId="2" fillId="4" borderId="13" xfId="1" applyNumberFormat="1" applyFont="1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 5" xfId="2" xr:uid="{84A26FF3-CE86-486D-927F-8FCF3EA54A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636005</xdr:colOff>
      <xdr:row>0</xdr:row>
      <xdr:rowOff>142873</xdr:rowOff>
    </xdr:from>
    <xdr:to>
      <xdr:col>9</xdr:col>
      <xdr:colOff>333376</xdr:colOff>
      <xdr:row>2</xdr:row>
      <xdr:rowOff>180975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895BDAE-4F67-4DD6-907A-229D05F25D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0264" t="40932" r="28898" b="40640"/>
        <a:stretch/>
      </xdr:blipFill>
      <xdr:spPr>
        <a:xfrm>
          <a:off x="7303505" y="142873"/>
          <a:ext cx="1726196" cy="4381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46520-B4D9-4F8F-B347-DD444D3AF9AE}">
  <dimension ref="A1:AK47"/>
  <sheetViews>
    <sheetView showGridLines="0" tabSelected="1" zoomScaleNormal="100" workbookViewId="0">
      <pane ySplit="11" topLeftCell="A12" activePane="bottomLeft" state="frozen"/>
      <selection pane="bottomLeft" activeCell="L23" sqref="L23"/>
    </sheetView>
  </sheetViews>
  <sheetFormatPr defaultColWidth="9.140625" defaultRowHeight="15.75" x14ac:dyDescent="0.3"/>
  <cols>
    <col min="1" max="1" width="17.42578125" style="1" customWidth="1"/>
    <col min="2" max="2" width="42" customWidth="1"/>
    <col min="3" max="9" width="10.140625" customWidth="1"/>
    <col min="10" max="10" width="10.7109375" bestFit="1" customWidth="1"/>
    <col min="11" max="16" width="10.140625" customWidth="1"/>
    <col min="17" max="17" width="11.42578125" bestFit="1" customWidth="1"/>
    <col min="18" max="20" width="11.42578125" customWidth="1"/>
    <col min="21" max="21" width="10.7109375" style="1" bestFit="1" customWidth="1"/>
    <col min="22" max="23" width="10.140625" customWidth="1"/>
    <col min="24" max="24" width="10.5703125" bestFit="1" customWidth="1"/>
    <col min="25" max="31" width="11.140625" customWidth="1"/>
    <col min="32" max="32" width="10.7109375" bestFit="1" customWidth="1"/>
    <col min="33" max="33" width="9.140625" bestFit="1" customWidth="1"/>
    <col min="34" max="35" width="10.7109375" bestFit="1" customWidth="1"/>
    <col min="36" max="37" width="10.7109375" style="1" bestFit="1" customWidth="1"/>
    <col min="38" max="16384" width="9.140625" style="1"/>
  </cols>
  <sheetData>
    <row r="1" spans="1:37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</row>
    <row r="2" spans="1:37" x14ac:dyDescent="0.3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</row>
    <row r="3" spans="1:37" x14ac:dyDescent="0.3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</row>
    <row r="4" spans="1:37" ht="16.5" thickBot="1" x14ac:dyDescent="0.35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U4"/>
    </row>
    <row r="5" spans="1:37" ht="17.25" thickTop="1" thickBot="1" x14ac:dyDescent="0.35">
      <c r="A5" s="2"/>
      <c r="B5" s="2"/>
      <c r="C5" s="2"/>
      <c r="D5" s="2"/>
      <c r="E5" s="2"/>
      <c r="F5" s="2"/>
      <c r="G5" s="2"/>
      <c r="H5" s="2"/>
      <c r="I5" s="2"/>
      <c r="J5" s="2"/>
      <c r="U5"/>
    </row>
    <row r="6" spans="1:37" ht="16.5" thickTop="1" x14ac:dyDescent="0.3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37" ht="15.75" customHeight="1" x14ac:dyDescent="0.3">
      <c r="A7" s="43" t="s">
        <v>4</v>
      </c>
      <c r="B7" s="43"/>
      <c r="C7" s="43"/>
      <c r="D7" s="43"/>
      <c r="E7" s="43"/>
      <c r="F7" s="43"/>
      <c r="G7" s="43"/>
      <c r="H7" s="43"/>
      <c r="I7" s="43"/>
      <c r="J7" s="43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</row>
    <row r="8" spans="1:37" x14ac:dyDescent="0.3">
      <c r="A8" s="44" t="s">
        <v>43</v>
      </c>
      <c r="B8" s="44"/>
      <c r="C8" s="44"/>
      <c r="D8" s="44"/>
      <c r="E8" s="44"/>
      <c r="F8" s="44"/>
      <c r="G8" s="44"/>
      <c r="H8" s="44"/>
      <c r="I8" s="44"/>
      <c r="J8" s="44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</row>
    <row r="10" spans="1:37" ht="15" customHeight="1" x14ac:dyDescent="0.3">
      <c r="A10" s="45" t="s">
        <v>5</v>
      </c>
      <c r="B10" s="45" t="s">
        <v>6</v>
      </c>
      <c r="C10" s="47">
        <v>2025</v>
      </c>
      <c r="D10" s="48"/>
      <c r="E10" s="48"/>
      <c r="F10" s="48"/>
      <c r="G10" s="48"/>
      <c r="H10" s="48"/>
      <c r="I10" s="48"/>
      <c r="J10" s="49"/>
    </row>
    <row r="11" spans="1:37" ht="15" customHeight="1" x14ac:dyDescent="0.3">
      <c r="A11" s="46" t="s">
        <v>5</v>
      </c>
      <c r="B11" s="46"/>
      <c r="C11" s="4" t="s">
        <v>7</v>
      </c>
      <c r="D11" s="31" t="s">
        <v>38</v>
      </c>
      <c r="E11" s="31" t="s">
        <v>39</v>
      </c>
      <c r="F11" s="31" t="s">
        <v>40</v>
      </c>
      <c r="G11" s="31" t="s">
        <v>41</v>
      </c>
      <c r="H11" s="31" t="s">
        <v>42</v>
      </c>
      <c r="I11" s="31" t="s">
        <v>44</v>
      </c>
      <c r="J11" s="31" t="s">
        <v>8</v>
      </c>
    </row>
    <row r="12" spans="1:37" x14ac:dyDescent="0.3">
      <c r="A12" s="50" t="s">
        <v>9</v>
      </c>
      <c r="B12" s="5" t="s">
        <v>10</v>
      </c>
      <c r="C12" s="6">
        <v>25733.71</v>
      </c>
      <c r="D12" s="7">
        <v>11505.83</v>
      </c>
      <c r="E12" s="7">
        <v>20363.190000000002</v>
      </c>
      <c r="F12" s="7">
        <v>20437.05</v>
      </c>
      <c r="G12" s="7">
        <v>26066.97</v>
      </c>
      <c r="H12" s="7">
        <v>13390.28</v>
      </c>
      <c r="I12" s="7">
        <v>43896.800000000003</v>
      </c>
      <c r="J12" s="7">
        <f>SUM(C12:I12)</f>
        <v>161393.83000000002</v>
      </c>
    </row>
    <row r="13" spans="1:37" x14ac:dyDescent="0.3">
      <c r="A13" s="35"/>
      <c r="B13" s="8" t="s">
        <v>11</v>
      </c>
      <c r="C13" s="7">
        <v>23662747.510000002</v>
      </c>
      <c r="D13" s="7">
        <v>16635308.58</v>
      </c>
      <c r="E13" s="7">
        <v>18545793.599999998</v>
      </c>
      <c r="F13" s="7">
        <v>16180338.780000001</v>
      </c>
      <c r="G13" s="7">
        <v>16058332.989999998</v>
      </c>
      <c r="H13" s="7">
        <v>13907770.970000001</v>
      </c>
      <c r="I13" s="7">
        <v>19212152.59</v>
      </c>
      <c r="J13" s="7">
        <f t="shared" ref="J13:J34" si="0">SUM(C13:I13)</f>
        <v>124202445.02</v>
      </c>
    </row>
    <row r="14" spans="1:37" ht="18" x14ac:dyDescent="0.3">
      <c r="A14" s="35"/>
      <c r="B14" s="8" t="s">
        <v>12</v>
      </c>
      <c r="C14" s="7">
        <v>39070.259999999995</v>
      </c>
      <c r="D14" s="7">
        <v>1412.12</v>
      </c>
      <c r="E14" s="7">
        <v>37463.5</v>
      </c>
      <c r="F14" s="7">
        <v>72230.409999999989</v>
      </c>
      <c r="G14" s="7">
        <v>76322.939999999988</v>
      </c>
      <c r="H14" s="7">
        <v>39049.83</v>
      </c>
      <c r="I14" s="7">
        <v>69637.25</v>
      </c>
      <c r="J14" s="7">
        <f t="shared" si="0"/>
        <v>335186.31</v>
      </c>
    </row>
    <row r="15" spans="1:37" ht="18" x14ac:dyDescent="0.3">
      <c r="A15" s="35"/>
      <c r="B15" s="8" t="s">
        <v>13</v>
      </c>
      <c r="C15" s="7">
        <v>716200.8</v>
      </c>
      <c r="D15" s="7">
        <v>790370</v>
      </c>
      <c r="E15" s="7">
        <v>875722.68</v>
      </c>
      <c r="F15" s="7">
        <v>806029</v>
      </c>
      <c r="G15" s="7">
        <v>891116</v>
      </c>
      <c r="H15" s="7">
        <v>815899.29</v>
      </c>
      <c r="I15" s="7">
        <v>1066276</v>
      </c>
      <c r="J15" s="7">
        <f t="shared" si="0"/>
        <v>5961613.7699999996</v>
      </c>
      <c r="AG15" s="9"/>
      <c r="AH15" s="9"/>
      <c r="AI15" s="9"/>
      <c r="AJ15" s="9"/>
      <c r="AK15" s="9"/>
    </row>
    <row r="16" spans="1:37" customFormat="1" x14ac:dyDescent="0.3">
      <c r="A16" s="35"/>
      <c r="B16" s="8" t="s">
        <v>14</v>
      </c>
      <c r="C16" s="10">
        <v>1182135</v>
      </c>
      <c r="D16" s="10">
        <v>994451</v>
      </c>
      <c r="E16" s="10">
        <v>879371</v>
      </c>
      <c r="F16" s="10">
        <v>1153106</v>
      </c>
      <c r="G16" s="10">
        <v>1255809</v>
      </c>
      <c r="H16" s="10">
        <v>1003019</v>
      </c>
      <c r="I16" s="10">
        <v>1456899</v>
      </c>
      <c r="J16" s="7">
        <f t="shared" si="0"/>
        <v>7924790</v>
      </c>
      <c r="U16" s="1"/>
      <c r="AJ16" s="1"/>
      <c r="AK16" s="1"/>
    </row>
    <row r="17" spans="1:37" customFormat="1" x14ac:dyDescent="0.3">
      <c r="A17" s="35"/>
      <c r="B17" s="8" t="s">
        <v>15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7">
        <f t="shared" si="0"/>
        <v>0</v>
      </c>
      <c r="U17" s="1"/>
      <c r="AJ17" s="1"/>
      <c r="AK17" s="1"/>
    </row>
    <row r="18" spans="1:37" customFormat="1" x14ac:dyDescent="0.3">
      <c r="A18" s="35"/>
      <c r="B18" s="8" t="s">
        <v>16</v>
      </c>
      <c r="C18" s="10">
        <v>80563</v>
      </c>
      <c r="D18" s="10">
        <v>0</v>
      </c>
      <c r="E18" s="10">
        <v>92244</v>
      </c>
      <c r="F18" s="10">
        <v>66143</v>
      </c>
      <c r="G18" s="10">
        <v>35885</v>
      </c>
      <c r="H18" s="10">
        <v>0</v>
      </c>
      <c r="I18" s="10">
        <v>212304</v>
      </c>
      <c r="J18" s="7">
        <f t="shared" si="0"/>
        <v>487139</v>
      </c>
      <c r="U18" s="1"/>
      <c r="AJ18" s="1"/>
      <c r="AK18" s="1"/>
    </row>
    <row r="19" spans="1:37" customFormat="1" x14ac:dyDescent="0.3">
      <c r="A19" s="35"/>
      <c r="B19" s="8" t="s">
        <v>17</v>
      </c>
      <c r="C19" s="10">
        <v>13704270.960000001</v>
      </c>
      <c r="D19" s="10">
        <v>12744259.57</v>
      </c>
      <c r="E19" s="10">
        <v>12816223.560000001</v>
      </c>
      <c r="F19" s="10">
        <v>12655300.49</v>
      </c>
      <c r="G19" s="10">
        <v>15799738.49</v>
      </c>
      <c r="H19" s="10">
        <v>13551434</v>
      </c>
      <c r="I19" s="10">
        <v>17130984.879999999</v>
      </c>
      <c r="J19" s="7">
        <f t="shared" si="0"/>
        <v>98402211.950000003</v>
      </c>
      <c r="U19" s="1"/>
      <c r="AJ19" s="1"/>
      <c r="AK19" s="1"/>
    </row>
    <row r="20" spans="1:37" customFormat="1" x14ac:dyDescent="0.3">
      <c r="A20" s="35"/>
      <c r="B20" s="8" t="s">
        <v>18</v>
      </c>
      <c r="C20" s="10">
        <v>24550875.870000001</v>
      </c>
      <c r="D20" s="10">
        <v>24131829.359999999</v>
      </c>
      <c r="E20" s="10">
        <v>23283564.460000001</v>
      </c>
      <c r="F20" s="10">
        <v>23188348.410000004</v>
      </c>
      <c r="G20" s="10">
        <v>27732486.619999997</v>
      </c>
      <c r="H20" s="10">
        <v>23519949.870000001</v>
      </c>
      <c r="I20" s="10">
        <v>30519809</v>
      </c>
      <c r="J20" s="7">
        <f t="shared" si="0"/>
        <v>176926863.59</v>
      </c>
      <c r="U20" s="1"/>
      <c r="AJ20" s="1"/>
      <c r="AK20" s="1"/>
    </row>
    <row r="21" spans="1:37" customFormat="1" x14ac:dyDescent="0.3">
      <c r="A21" s="35"/>
      <c r="B21" s="8" t="s">
        <v>19</v>
      </c>
      <c r="C21" s="10">
        <v>455916</v>
      </c>
      <c r="D21" s="10">
        <v>412553</v>
      </c>
      <c r="E21" s="10">
        <v>762507</v>
      </c>
      <c r="F21" s="10">
        <v>382472</v>
      </c>
      <c r="G21" s="10">
        <v>427087</v>
      </c>
      <c r="H21" s="10">
        <v>323206</v>
      </c>
      <c r="I21" s="10">
        <v>382186</v>
      </c>
      <c r="J21" s="7">
        <f t="shared" si="0"/>
        <v>3145927</v>
      </c>
      <c r="U21" s="1"/>
      <c r="AJ21" s="1"/>
      <c r="AK21" s="1"/>
    </row>
    <row r="22" spans="1:37" customFormat="1" x14ac:dyDescent="0.3">
      <c r="A22" s="35"/>
      <c r="B22" s="8" t="s">
        <v>20</v>
      </c>
      <c r="C22" s="10">
        <v>0</v>
      </c>
      <c r="D22" s="10">
        <v>0</v>
      </c>
      <c r="E22" s="10">
        <v>11815</v>
      </c>
      <c r="F22" s="10">
        <v>0</v>
      </c>
      <c r="G22" s="10">
        <v>0</v>
      </c>
      <c r="H22" s="10">
        <v>11852</v>
      </c>
      <c r="I22" s="10">
        <v>0</v>
      </c>
      <c r="J22" s="7">
        <f t="shared" si="0"/>
        <v>23667</v>
      </c>
      <c r="U22" s="1"/>
      <c r="AJ22" s="1"/>
      <c r="AK22" s="1"/>
    </row>
    <row r="23" spans="1:37" customFormat="1" x14ac:dyDescent="0.3">
      <c r="A23" s="35"/>
      <c r="B23" s="8" t="s">
        <v>21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7">
        <f t="shared" si="0"/>
        <v>0</v>
      </c>
      <c r="U23" s="1"/>
      <c r="AJ23" s="1"/>
      <c r="AK23" s="1"/>
    </row>
    <row r="24" spans="1:37" customFormat="1" x14ac:dyDescent="0.3">
      <c r="A24" s="35"/>
      <c r="B24" s="8" t="s">
        <v>22</v>
      </c>
      <c r="C24" s="10">
        <v>36965500.909999996</v>
      </c>
      <c r="D24" s="10">
        <v>29456744.109999999</v>
      </c>
      <c r="E24" s="10">
        <v>30367015.149999999</v>
      </c>
      <c r="F24" s="10">
        <v>29223608.569999997</v>
      </c>
      <c r="G24" s="10">
        <v>37546078.410000004</v>
      </c>
      <c r="H24" s="10">
        <v>31399830.829999998</v>
      </c>
      <c r="I24" s="10">
        <v>38157310.25</v>
      </c>
      <c r="J24" s="7">
        <f t="shared" si="0"/>
        <v>233116088.22999996</v>
      </c>
      <c r="U24" s="1"/>
      <c r="AJ24" s="1"/>
      <c r="AK24" s="1"/>
    </row>
    <row r="25" spans="1:37" customFormat="1" ht="16.5" customHeight="1" x14ac:dyDescent="0.3">
      <c r="A25" s="35"/>
      <c r="B25" s="8" t="s">
        <v>23</v>
      </c>
      <c r="C25" s="10">
        <v>18497637.300000001</v>
      </c>
      <c r="D25" s="10">
        <v>14156274.300000001</v>
      </c>
      <c r="E25" s="10">
        <v>14543086.74</v>
      </c>
      <c r="F25" s="10">
        <v>13993890.530000001</v>
      </c>
      <c r="G25" s="10">
        <v>17463031.09</v>
      </c>
      <c r="H25" s="10">
        <v>14234257.039999999</v>
      </c>
      <c r="I25" s="10">
        <v>18230136.689999998</v>
      </c>
      <c r="J25" s="7">
        <f t="shared" si="0"/>
        <v>111118313.69</v>
      </c>
      <c r="U25" s="1"/>
      <c r="AJ25" s="1"/>
      <c r="AK25" s="1"/>
    </row>
    <row r="26" spans="1:37" customFormat="1" x14ac:dyDescent="0.3">
      <c r="A26" s="36"/>
      <c r="B26" s="11" t="s">
        <v>24</v>
      </c>
      <c r="C26" s="12">
        <v>199483</v>
      </c>
      <c r="D26" s="10">
        <v>125538</v>
      </c>
      <c r="E26" s="10">
        <v>145118</v>
      </c>
      <c r="F26" s="10">
        <v>136184</v>
      </c>
      <c r="G26" s="10">
        <v>203465</v>
      </c>
      <c r="H26" s="10">
        <v>178358</v>
      </c>
      <c r="I26" s="10">
        <v>149025</v>
      </c>
      <c r="J26" s="10">
        <f t="shared" si="0"/>
        <v>1137171</v>
      </c>
      <c r="U26" s="1"/>
      <c r="AJ26" s="1"/>
      <c r="AK26" s="1"/>
    </row>
    <row r="27" spans="1:37" customFormat="1" x14ac:dyDescent="0.3">
      <c r="A27" s="35" t="s">
        <v>25</v>
      </c>
      <c r="B27" s="14" t="s">
        <v>26</v>
      </c>
      <c r="C27" s="6">
        <v>48518418.990000002</v>
      </c>
      <c r="D27" s="6">
        <v>40765240</v>
      </c>
      <c r="E27" s="6">
        <v>38360512</v>
      </c>
      <c r="F27" s="6">
        <v>38089306</v>
      </c>
      <c r="G27" s="6">
        <v>47842760</v>
      </c>
      <c r="H27" s="6">
        <v>37897929.740000002</v>
      </c>
      <c r="I27" s="6">
        <v>47153504.109999999</v>
      </c>
      <c r="J27" s="6">
        <f t="shared" si="0"/>
        <v>298627670.84000003</v>
      </c>
      <c r="U27" s="1"/>
    </row>
    <row r="28" spans="1:37" customFormat="1" x14ac:dyDescent="0.3">
      <c r="A28" s="36"/>
      <c r="B28" s="15" t="s">
        <v>27</v>
      </c>
      <c r="C28" s="13">
        <v>624546.32000000007</v>
      </c>
      <c r="D28" s="13">
        <v>536010</v>
      </c>
      <c r="E28" s="13">
        <v>554985.13000000012</v>
      </c>
      <c r="F28" s="13">
        <v>520357.64</v>
      </c>
      <c r="G28" s="13">
        <v>677096.41999999993</v>
      </c>
      <c r="H28" s="13">
        <v>533518.86</v>
      </c>
      <c r="I28" s="13">
        <v>728392.11</v>
      </c>
      <c r="J28" s="13">
        <f t="shared" si="0"/>
        <v>4174906.48</v>
      </c>
      <c r="U28" s="1"/>
    </row>
    <row r="29" spans="1:37" customFormat="1" x14ac:dyDescent="0.3">
      <c r="A29" s="37" t="s">
        <v>36</v>
      </c>
      <c r="B29" s="16" t="s">
        <v>28</v>
      </c>
      <c r="C29" s="6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f t="shared" si="0"/>
        <v>0</v>
      </c>
      <c r="U29" s="1"/>
    </row>
    <row r="30" spans="1:37" customFormat="1" x14ac:dyDescent="0.3">
      <c r="A30" s="38"/>
      <c r="B30" s="17" t="s">
        <v>29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f t="shared" si="0"/>
        <v>0</v>
      </c>
      <c r="U30" s="1"/>
    </row>
    <row r="31" spans="1:37" customFormat="1" x14ac:dyDescent="0.3">
      <c r="A31" s="38"/>
      <c r="B31" s="17" t="s">
        <v>30</v>
      </c>
      <c r="C31" s="7">
        <v>8660904</v>
      </c>
      <c r="D31" s="7">
        <v>5866564</v>
      </c>
      <c r="E31" s="7">
        <v>9161913</v>
      </c>
      <c r="F31" s="7">
        <v>5124036</v>
      </c>
      <c r="G31" s="7">
        <v>6432945</v>
      </c>
      <c r="H31" s="7">
        <v>4527299</v>
      </c>
      <c r="I31" s="7">
        <v>7622019</v>
      </c>
      <c r="J31" s="7">
        <f t="shared" si="0"/>
        <v>47395680</v>
      </c>
      <c r="U31" s="1"/>
    </row>
    <row r="32" spans="1:37" customFormat="1" x14ac:dyDescent="0.3">
      <c r="A32" s="38"/>
      <c r="B32" s="17" t="s">
        <v>17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f t="shared" si="0"/>
        <v>0</v>
      </c>
      <c r="U32" s="1"/>
    </row>
    <row r="33" spans="1:37" customFormat="1" x14ac:dyDescent="0.3">
      <c r="A33" s="38"/>
      <c r="B33" s="17" t="s">
        <v>31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f t="shared" si="0"/>
        <v>0</v>
      </c>
      <c r="U33" s="1"/>
    </row>
    <row r="34" spans="1:37" customFormat="1" x14ac:dyDescent="0.3">
      <c r="A34" s="38"/>
      <c r="B34" s="17" t="s">
        <v>19</v>
      </c>
      <c r="C34" s="7">
        <v>0</v>
      </c>
      <c r="D34" s="7">
        <v>0</v>
      </c>
      <c r="E34" s="7">
        <v>0</v>
      </c>
      <c r="F34" s="7">
        <v>47457</v>
      </c>
      <c r="G34" s="7">
        <v>0</v>
      </c>
      <c r="H34" s="7">
        <v>100651</v>
      </c>
      <c r="I34" s="7">
        <v>0</v>
      </c>
      <c r="J34" s="7">
        <f t="shared" si="0"/>
        <v>148108</v>
      </c>
      <c r="U34" s="1"/>
    </row>
    <row r="35" spans="1:37" customFormat="1" x14ac:dyDescent="0.3">
      <c r="A35" s="39"/>
      <c r="B35" s="18" t="s">
        <v>21</v>
      </c>
      <c r="C35" s="13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f>SUM(C35:I35)</f>
        <v>0</v>
      </c>
      <c r="U35" s="1"/>
    </row>
    <row r="36" spans="1:37" customFormat="1" x14ac:dyDescent="0.3">
      <c r="A36" s="40" t="s">
        <v>8</v>
      </c>
      <c r="B36" s="41"/>
      <c r="C36" s="19">
        <f>+SUM(C12:C35)</f>
        <v>177884003.63</v>
      </c>
      <c r="D36" s="19">
        <v>146628059.86999997</v>
      </c>
      <c r="E36" s="19">
        <v>150457698.00999999</v>
      </c>
      <c r="F36" s="19">
        <v>141659244.88</v>
      </c>
      <c r="G36" s="19">
        <v>172468220.93000001</v>
      </c>
      <c r="H36" s="19">
        <v>142057415.70999998</v>
      </c>
      <c r="I36" s="19">
        <v>182134532.67999998</v>
      </c>
      <c r="J36" s="19">
        <f>SUM(C36:I36)</f>
        <v>1113289175.71</v>
      </c>
      <c r="U36" s="1"/>
    </row>
    <row r="37" spans="1:37" customFormat="1" ht="15" x14ac:dyDescent="0.25">
      <c r="A37" s="20" t="s">
        <v>32</v>
      </c>
      <c r="O37" s="32"/>
      <c r="W37" s="33"/>
      <c r="X37" s="34"/>
      <c r="Y37" s="34"/>
    </row>
    <row r="38" spans="1:37" customFormat="1" ht="15" x14ac:dyDescent="0.25">
      <c r="A38" s="21" t="s">
        <v>33</v>
      </c>
      <c r="X38" s="34"/>
      <c r="Y38" s="34"/>
      <c r="Z38" s="34"/>
      <c r="AA38" s="34"/>
      <c r="AB38" s="34"/>
    </row>
    <row r="39" spans="1:37" customFormat="1" ht="15" x14ac:dyDescent="0.25">
      <c r="A39" s="22" t="s">
        <v>34</v>
      </c>
      <c r="X39" s="34"/>
      <c r="Y39" s="34"/>
      <c r="Z39" s="34"/>
      <c r="AA39" s="34"/>
      <c r="AB39" s="34"/>
    </row>
    <row r="40" spans="1:37" customFormat="1" ht="36" customHeight="1" x14ac:dyDescent="0.25">
      <c r="A40" s="42" t="s">
        <v>37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</row>
    <row r="41" spans="1:37" customFormat="1" ht="15" x14ac:dyDescent="0.25">
      <c r="A41" s="23" t="s">
        <v>45</v>
      </c>
    </row>
    <row r="42" spans="1:37" customFormat="1" ht="15" x14ac:dyDescent="0.25">
      <c r="A42" s="24" t="s">
        <v>35</v>
      </c>
    </row>
    <row r="43" spans="1:37" customFormat="1" ht="14.25" customHeight="1" x14ac:dyDescent="0.3">
      <c r="B43" s="25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1"/>
      <c r="X43" s="34"/>
      <c r="Y43" s="34"/>
      <c r="Z43" s="34"/>
      <c r="AA43" s="34"/>
      <c r="AB43" s="34"/>
      <c r="AJ43" s="1"/>
      <c r="AK43" s="1"/>
    </row>
    <row r="44" spans="1:37" x14ac:dyDescent="0.3">
      <c r="B44" s="1"/>
    </row>
    <row r="45" spans="1:37" x14ac:dyDescent="0.3">
      <c r="B45" s="1"/>
      <c r="U45"/>
    </row>
    <row r="46" spans="1:37" x14ac:dyDescent="0.3">
      <c r="B46" s="1"/>
    </row>
    <row r="47" spans="1:37" x14ac:dyDescent="0.3">
      <c r="B47" s="1"/>
    </row>
  </sheetData>
  <mergeCells count="10">
    <mergeCell ref="A27:A28"/>
    <mergeCell ref="A29:A35"/>
    <mergeCell ref="A36:B36"/>
    <mergeCell ref="A40:U40"/>
    <mergeCell ref="A7:J7"/>
    <mergeCell ref="A8:J8"/>
    <mergeCell ref="A10:A11"/>
    <mergeCell ref="B10:B11"/>
    <mergeCell ref="C10:J10"/>
    <mergeCell ref="A12:A26"/>
  </mergeCells>
  <pageMargins left="0.7" right="0.7" top="0.75" bottom="0.75" header="0.3" footer="0.3"/>
  <pageSetup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Volumen de combustibles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P Baez R</dc:creator>
  <cp:lastModifiedBy>Diego A Sanchez</cp:lastModifiedBy>
  <dcterms:created xsi:type="dcterms:W3CDTF">2023-12-06T13:42:26Z</dcterms:created>
  <dcterms:modified xsi:type="dcterms:W3CDTF">2025-08-04T12:57:53Z</dcterms:modified>
</cp:coreProperties>
</file>